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24000" windowHeight="9165" tabRatio="634"/>
  </bookViews>
  <sheets>
    <sheet name="2026-2028" sheetId="27" r:id="rId1"/>
  </sheets>
  <definedNames>
    <definedName name="_xlnm.Print_Area" localSheetId="0">'2026-2028'!$A:$M</definedName>
  </definedNames>
  <calcPr calcId="162913"/>
</workbook>
</file>

<file path=xl/calcChain.xml><?xml version="1.0" encoding="utf-8"?>
<calcChain xmlns="http://schemas.openxmlformats.org/spreadsheetml/2006/main">
  <c r="H12" i="27" l="1"/>
  <c r="H11" i="27"/>
  <c r="H10" i="27"/>
  <c r="C10" i="27"/>
  <c r="M6" i="27"/>
  <c r="H8" i="27" l="1"/>
  <c r="H7" i="27"/>
  <c r="H6" i="27"/>
  <c r="C6" i="27" l="1"/>
</calcChain>
</file>

<file path=xl/sharedStrings.xml><?xml version="1.0" encoding="utf-8"?>
<sst xmlns="http://schemas.openxmlformats.org/spreadsheetml/2006/main" count="35" uniqueCount="32">
  <si>
    <t>Площадь земельных участков, на которых возможно строительство, и на которые выданы ГПЗУ, га</t>
  </si>
  <si>
    <t>Коэффициент развития территории муниципального образования</t>
  </si>
  <si>
    <t xml:space="preserve">итого </t>
  </si>
  <si>
    <t>Распределение субсидии, рублей</t>
  </si>
  <si>
    <t xml:space="preserve">2027 год </t>
  </si>
  <si>
    <t xml:space="preserve"> Муниципальное образование (городские, сельские поселения)</t>
  </si>
  <si>
    <t>Новоаганск</t>
  </si>
  <si>
    <t>Ваховск</t>
  </si>
  <si>
    <t xml:space="preserve">Расчет и распределение субсидий  на реализацию полномочий в области градостроительной деятельности   </t>
  </si>
  <si>
    <t xml:space="preserve">доля софинанисирования </t>
  </si>
  <si>
    <t>доля софинансирования</t>
  </si>
  <si>
    <t>Вата</t>
  </si>
  <si>
    <t>Зайцева Речка</t>
  </si>
  <si>
    <t>2026 год</t>
  </si>
  <si>
    <t xml:space="preserve">2028 год </t>
  </si>
  <si>
    <t>Выполнение инженерных изысканий для подготовки документации по планировке территории</t>
  </si>
  <si>
    <t>Численность населения на 01.01.2025 г., тыс. чел.</t>
  </si>
  <si>
    <t>Уровень расчетной бюджетной обеспеченности  2025</t>
  </si>
  <si>
    <t>доля софинансирования МО согласно УБО на 2025 год в %</t>
  </si>
  <si>
    <t xml:space="preserve">Разработка  проектов планировки, проектов межевания </t>
  </si>
  <si>
    <t>Распределение субсидии между муниципальными образованиями автономного округа при формировании бюджета на очередной финансовый год и плановый период осуществляется по формуле:</t>
  </si>
  <si>
    <t>Vсубсидии МО= ((Vсубсидии * 0,25 * Vi/V)+(Vсубсидии * 0,25 * Ki/K)+(Vсубсидии * 0,5 * Pi/P)) * 0,5) + (Vсубсидии * БОi/БО * 0,5), где:</t>
  </si>
  <si>
    <t>Vсубсидии МО  - расчетный объем средств, предусматриваемых для i-го муниципального образования автономного округа;</t>
  </si>
  <si>
    <t>Vсубсидии  - общий объем средств, выделяемых для реализации мероприятия;</t>
  </si>
  <si>
    <t>Vi - площадь земельных участков в i-м муниципальном образовании автономного округа, на которых возможно строительство многоквартирных жилых домов, в том числе блокированных домов, и комплексное индивидуальное жилищное строительство, на которые выдан градостроительный план земельного участка по состоянию на 1 января года, предшествующего очередному финансовому году;</t>
  </si>
  <si>
    <t>V - общая площадь земельных участков в автономном округе, на которых возможно строительство многоквартирных жилых домов, в том числе блокированных домов, и комплексное индивидуальное жилищное строительство, на которые выдан градостроительный план земельного участка по состоянию на 1 января года, предшествующего очередному финансовому году;</t>
  </si>
  <si>
    <t>Ki – коэффициент развития территории муниципального образования на основании результата анализа чек-листа «Оценка использования территорий муниципальных образований автономного округа»;</t>
  </si>
  <si>
    <t>K – суммарный коэффициент развития территории муниципального образования на основании результата анализа чек-листа «Оценка использования территорий муниципальных образований автономного округа»;</t>
  </si>
  <si>
    <t>Pi - численность населения i-го муниципального образования автономного округа на 1 января года, предшествующего очередному финансовому году, по данным Федеральной службы государственной статистики, находящимся в открытом доступе;</t>
  </si>
  <si>
    <t>P - численность населения автономного округа на 1 января года, предшествующего очередному финансовому году, по данным Федеральной службы государственной статистики, находящимся в открытом доступе;</t>
  </si>
  <si>
    <t>БОi - уровень расчетной бюджетной обеспеченности i-го муниципального образования автономного округа на 1 января года, предшествующего очередному финансовому году;</t>
  </si>
  <si>
    <t>БО - суммарный уровень расчетной бюджетной обеспеченности муниципальных образований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</si>
</sst>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0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MS Sans Serif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6" fontId="13" fillId="0" borderId="0" applyFont="0" applyFill="0" applyBorder="0" applyProtection="0"/>
  </cellStyleXfs>
  <cellXfs count="42">
    <xf numFmtId="0" fontId="0" fillId="0" borderId="0" xfId="0"/>
    <xf numFmtId="0" fontId="1" fillId="0" borderId="0" xfId="0" applyFont="1"/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2" borderId="0" xfId="0" applyFont="1" applyFill="1"/>
    <xf numFmtId="0" fontId="2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8" fillId="3" borderId="0" xfId="0" applyNumberFormat="1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164" fontId="1" fillId="0" borderId="0" xfId="0" applyNumberFormat="1" applyFont="1"/>
    <xf numFmtId="2" fontId="1" fillId="0" borderId="0" xfId="0" applyNumberFormat="1" applyFont="1"/>
    <xf numFmtId="4" fontId="10" fillId="3" borderId="0" xfId="0" applyNumberFormat="1" applyFont="1" applyFill="1" applyAlignment="1">
      <alignment horizontal="center" vertical="center" wrapText="1"/>
    </xf>
    <xf numFmtId="165" fontId="9" fillId="0" borderId="0" xfId="0" applyNumberFormat="1" applyFont="1"/>
    <xf numFmtId="2" fontId="9" fillId="0" borderId="0" xfId="0" applyNumberFormat="1" applyFont="1"/>
    <xf numFmtId="164" fontId="9" fillId="0" borderId="0" xfId="0" applyNumberFormat="1" applyFont="1"/>
    <xf numFmtId="0" fontId="9" fillId="0" borderId="0" xfId="0" applyFont="1"/>
    <xf numFmtId="164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/>
    <xf numFmtId="0" fontId="16" fillId="0" borderId="0" xfId="0" applyFont="1"/>
    <xf numFmtId="0" fontId="5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Normal_own-reg-rev" xfId="1"/>
    <cellStyle name="Обычный" xfId="0" builtinId="0"/>
    <cellStyle name="Финансовый 2" xfId="2"/>
  </cellStyles>
  <dxfs count="0"/>
  <tableStyles count="0" defaultTableStyle="TableStyleMedium9" defaultPivotStyle="PivotStyleLight16"/>
  <colors>
    <mruColors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4"/>
  <sheetViews>
    <sheetView tabSelected="1" view="pageBreakPreview" zoomScaleNormal="100" zoomScaleSheetLayoutView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E20" sqref="E20"/>
    </sheetView>
  </sheetViews>
  <sheetFormatPr defaultRowHeight="15" x14ac:dyDescent="0.25"/>
  <cols>
    <col min="1" max="1" width="31.85546875" style="1" customWidth="1"/>
    <col min="2" max="2" width="19" style="1" customWidth="1"/>
    <col min="3" max="3" width="17" style="1" customWidth="1"/>
    <col min="4" max="4" width="15.85546875" style="1" customWidth="1"/>
    <col min="5" max="5" width="15.28515625" style="1" customWidth="1"/>
    <col min="6" max="6" width="16.140625" style="1" customWidth="1"/>
    <col min="7" max="7" width="16.7109375" style="1" customWidth="1"/>
    <col min="8" max="8" width="21.85546875" style="1" customWidth="1"/>
    <col min="9" max="9" width="20.5703125" style="1" customWidth="1"/>
    <col min="10" max="10" width="17.42578125" style="1" customWidth="1"/>
    <col min="11" max="11" width="14" style="1" customWidth="1"/>
    <col min="12" max="13" width="17" style="1" customWidth="1"/>
    <col min="14" max="14" width="25" style="1" customWidth="1"/>
    <col min="15" max="15" width="15.42578125" style="1" customWidth="1"/>
    <col min="16" max="16" width="14" style="1" customWidth="1"/>
    <col min="17" max="17" width="10.42578125" style="1" customWidth="1"/>
    <col min="18" max="18" width="11.140625" style="1" customWidth="1"/>
    <col min="19" max="22" width="9.140625" style="1" customWidth="1"/>
    <col min="23" max="16384" width="9.140625" style="1"/>
  </cols>
  <sheetData>
    <row r="1" spans="1:19" ht="51" customHeight="1" x14ac:dyDescent="0.25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5"/>
    </row>
    <row r="2" spans="1:19" ht="42.95" customHeight="1" x14ac:dyDescent="0.25">
      <c r="A2" s="37" t="s">
        <v>5</v>
      </c>
      <c r="B2" s="38" t="s">
        <v>3</v>
      </c>
      <c r="C2" s="39"/>
      <c r="D2" s="39"/>
      <c r="E2" s="39"/>
      <c r="F2" s="39"/>
      <c r="G2" s="39"/>
      <c r="H2" s="40"/>
      <c r="I2" s="41" t="s">
        <v>0</v>
      </c>
      <c r="J2" s="41" t="s">
        <v>1</v>
      </c>
      <c r="K2" s="41" t="s">
        <v>16</v>
      </c>
      <c r="L2" s="41" t="s">
        <v>17</v>
      </c>
      <c r="M2" s="41" t="s">
        <v>18</v>
      </c>
      <c r="N2" s="35"/>
      <c r="O2" s="3"/>
    </row>
    <row r="3" spans="1:19" ht="63.75" customHeight="1" x14ac:dyDescent="0.25">
      <c r="A3" s="37"/>
      <c r="B3" s="18" t="s">
        <v>13</v>
      </c>
      <c r="C3" s="18" t="s">
        <v>9</v>
      </c>
      <c r="D3" s="18" t="s">
        <v>4</v>
      </c>
      <c r="E3" s="18" t="s">
        <v>10</v>
      </c>
      <c r="F3" s="18" t="s">
        <v>14</v>
      </c>
      <c r="G3" s="19" t="s">
        <v>10</v>
      </c>
      <c r="H3" s="18" t="s">
        <v>2</v>
      </c>
      <c r="I3" s="41"/>
      <c r="J3" s="41"/>
      <c r="K3" s="41"/>
      <c r="L3" s="41"/>
      <c r="M3" s="41"/>
      <c r="N3" s="35"/>
      <c r="O3" s="3"/>
    </row>
    <row r="4" spans="1:19" ht="48.75" customHeight="1" x14ac:dyDescent="0.25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  <c r="J4" s="17">
        <v>10</v>
      </c>
      <c r="K4" s="17">
        <v>11</v>
      </c>
      <c r="L4" s="17">
        <v>12</v>
      </c>
      <c r="M4" s="17">
        <v>13</v>
      </c>
      <c r="N4" s="8"/>
      <c r="O4" s="3"/>
    </row>
    <row r="5" spans="1:19" ht="33" customHeight="1" x14ac:dyDescent="0.25">
      <c r="A5" s="28" t="s">
        <v>15</v>
      </c>
      <c r="B5" s="29"/>
      <c r="C5" s="29"/>
      <c r="D5" s="29"/>
      <c r="E5" s="29"/>
      <c r="F5" s="29"/>
      <c r="G5" s="29"/>
      <c r="H5" s="30"/>
      <c r="I5" s="17"/>
      <c r="J5" s="17"/>
      <c r="K5" s="17"/>
      <c r="L5" s="17"/>
      <c r="M5" s="17"/>
      <c r="N5" s="8"/>
      <c r="O5" s="3"/>
    </row>
    <row r="6" spans="1:19" s="15" customFormat="1" ht="12.75" x14ac:dyDescent="0.2">
      <c r="A6" s="22" t="s">
        <v>11</v>
      </c>
      <c r="B6" s="20"/>
      <c r="C6" s="20">
        <f>B6*M6/89</f>
        <v>0</v>
      </c>
      <c r="D6" s="20">
        <v>2848</v>
      </c>
      <c r="E6" s="20">
        <v>352</v>
      </c>
      <c r="F6" s="20"/>
      <c r="G6" s="20"/>
      <c r="H6" s="16">
        <f>E6+D6</f>
        <v>3200</v>
      </c>
      <c r="I6" s="25">
        <v>4</v>
      </c>
      <c r="J6" s="33">
        <v>9.1999999999999993</v>
      </c>
      <c r="K6" s="34">
        <v>38.924999999999997</v>
      </c>
      <c r="L6" s="34">
        <v>1.716</v>
      </c>
      <c r="M6" s="25">
        <f t="shared" ref="M6" si="0">IF(L6&lt;0.501,3,IF(L6&lt;0.7,5,IF(L6&lt;0.9,7,IF(L6&lt;1.1,9,IF(L6&gt;1.1,11)))))</f>
        <v>11</v>
      </c>
      <c r="N6" s="11"/>
      <c r="O6" s="12"/>
      <c r="P6" s="13"/>
      <c r="Q6" s="13"/>
      <c r="R6" s="13"/>
      <c r="S6" s="14"/>
    </row>
    <row r="7" spans="1:19" x14ac:dyDescent="0.25">
      <c r="A7" s="22" t="s">
        <v>12</v>
      </c>
      <c r="B7" s="20"/>
      <c r="C7" s="20"/>
      <c r="D7" s="20"/>
      <c r="E7" s="20"/>
      <c r="F7" s="20">
        <v>2848</v>
      </c>
      <c r="G7" s="20">
        <v>352</v>
      </c>
      <c r="H7" s="16">
        <f>F7+G7</f>
        <v>3200</v>
      </c>
      <c r="I7" s="26"/>
      <c r="J7" s="26"/>
      <c r="K7" s="26"/>
      <c r="L7" s="26"/>
      <c r="M7" s="26"/>
      <c r="N7" s="7"/>
      <c r="O7" s="2"/>
      <c r="P7" s="10"/>
      <c r="Q7" s="10"/>
      <c r="R7" s="10"/>
      <c r="S7" s="9"/>
    </row>
    <row r="8" spans="1:19" x14ac:dyDescent="0.25">
      <c r="A8" s="23" t="s">
        <v>7</v>
      </c>
      <c r="B8" s="21">
        <v>2848</v>
      </c>
      <c r="C8" s="21">
        <v>352</v>
      </c>
      <c r="D8" s="21"/>
      <c r="E8" s="21"/>
      <c r="F8" s="20"/>
      <c r="G8" s="20"/>
      <c r="H8" s="16">
        <f>C8+B8</f>
        <v>3200</v>
      </c>
      <c r="I8" s="26"/>
      <c r="J8" s="26"/>
      <c r="K8" s="26"/>
      <c r="L8" s="26"/>
      <c r="M8" s="26"/>
      <c r="N8" s="4"/>
    </row>
    <row r="9" spans="1:19" x14ac:dyDescent="0.25">
      <c r="A9" s="28" t="s">
        <v>19</v>
      </c>
      <c r="B9" s="31"/>
      <c r="C9" s="31"/>
      <c r="D9" s="31"/>
      <c r="E9" s="31"/>
      <c r="F9" s="31"/>
      <c r="G9" s="32"/>
      <c r="H9" s="17"/>
      <c r="I9" s="26"/>
      <c r="J9" s="26"/>
      <c r="K9" s="26"/>
      <c r="L9" s="26"/>
      <c r="M9" s="26"/>
      <c r="N9" s="4"/>
    </row>
    <row r="10" spans="1:19" x14ac:dyDescent="0.25">
      <c r="A10" s="22" t="s">
        <v>11</v>
      </c>
      <c r="B10" s="20"/>
      <c r="C10" s="20">
        <f>B10*M10/89</f>
        <v>0</v>
      </c>
      <c r="D10" s="20"/>
      <c r="E10" s="20"/>
      <c r="F10" s="20">
        <v>2925.4</v>
      </c>
      <c r="G10" s="20">
        <v>361.6</v>
      </c>
      <c r="H10" s="16">
        <f>G10+F10</f>
        <v>3287</v>
      </c>
      <c r="I10" s="26"/>
      <c r="J10" s="26"/>
      <c r="K10" s="26"/>
      <c r="L10" s="26"/>
      <c r="M10" s="26"/>
      <c r="N10" s="4"/>
    </row>
    <row r="11" spans="1:19" ht="15.75" x14ac:dyDescent="0.25">
      <c r="A11" s="22" t="s">
        <v>6</v>
      </c>
      <c r="B11" s="20">
        <v>2925.4</v>
      </c>
      <c r="C11" s="20">
        <v>361.6</v>
      </c>
      <c r="D11" s="20"/>
      <c r="E11" s="20"/>
      <c r="F11" s="20"/>
      <c r="G11" s="20"/>
      <c r="H11" s="16">
        <f>C11+B11</f>
        <v>3287</v>
      </c>
      <c r="I11" s="26"/>
      <c r="J11" s="26"/>
      <c r="K11" s="26"/>
      <c r="L11" s="26"/>
      <c r="M11" s="26"/>
      <c r="N11" s="6"/>
    </row>
    <row r="12" spans="1:19" x14ac:dyDescent="0.25">
      <c r="A12" s="23" t="s">
        <v>7</v>
      </c>
      <c r="B12" s="21"/>
      <c r="C12" s="21"/>
      <c r="D12" s="21">
        <v>2925.4</v>
      </c>
      <c r="E12" s="21">
        <v>361.6</v>
      </c>
      <c r="F12" s="20"/>
      <c r="G12" s="20"/>
      <c r="H12" s="16">
        <f>E12+D12</f>
        <v>3287</v>
      </c>
      <c r="I12" s="27"/>
      <c r="J12" s="27"/>
      <c r="K12" s="27"/>
      <c r="L12" s="27"/>
      <c r="M12" s="27"/>
    </row>
    <row r="13" spans="1:19" x14ac:dyDescent="0.25">
      <c r="A13" s="24"/>
      <c r="B13" s="24" t="s">
        <v>20</v>
      </c>
      <c r="C13" s="24"/>
      <c r="D13" s="24"/>
      <c r="E13" s="24"/>
      <c r="F13" s="24"/>
      <c r="G13" s="24"/>
    </row>
    <row r="14" spans="1:19" x14ac:dyDescent="0.25">
      <c r="B14" s="1" t="s">
        <v>21</v>
      </c>
    </row>
    <row r="15" spans="1:19" x14ac:dyDescent="0.25">
      <c r="B15" s="1" t="s">
        <v>22</v>
      </c>
    </row>
    <row r="16" spans="1:19" x14ac:dyDescent="0.25">
      <c r="B16" s="1" t="s">
        <v>23</v>
      </c>
    </row>
    <row r="17" spans="2:2" x14ac:dyDescent="0.25">
      <c r="B17" s="1" t="s">
        <v>24</v>
      </c>
    </row>
    <row r="18" spans="2:2" x14ac:dyDescent="0.25">
      <c r="B18" s="1" t="s">
        <v>25</v>
      </c>
    </row>
    <row r="19" spans="2:2" x14ac:dyDescent="0.25">
      <c r="B19" s="1" t="s">
        <v>26</v>
      </c>
    </row>
    <row r="20" spans="2:2" x14ac:dyDescent="0.25">
      <c r="B20" s="1" t="s">
        <v>27</v>
      </c>
    </row>
    <row r="21" spans="2:2" x14ac:dyDescent="0.25">
      <c r="B21" s="1" t="s">
        <v>28</v>
      </c>
    </row>
    <row r="22" spans="2:2" x14ac:dyDescent="0.25">
      <c r="B22" s="1" t="s">
        <v>29</v>
      </c>
    </row>
    <row r="23" spans="2:2" x14ac:dyDescent="0.25">
      <c r="B23" s="1" t="s">
        <v>30</v>
      </c>
    </row>
    <row r="24" spans="2:2" x14ac:dyDescent="0.25">
      <c r="B24" s="1" t="s">
        <v>31</v>
      </c>
    </row>
  </sheetData>
  <mergeCells count="16">
    <mergeCell ref="N2:N3"/>
    <mergeCell ref="A1:M1"/>
    <mergeCell ref="A2:A3"/>
    <mergeCell ref="B2:H2"/>
    <mergeCell ref="I2:I3"/>
    <mergeCell ref="J2:J3"/>
    <mergeCell ref="K2:K3"/>
    <mergeCell ref="L2:L3"/>
    <mergeCell ref="M2:M3"/>
    <mergeCell ref="M6:M12"/>
    <mergeCell ref="A5:H5"/>
    <mergeCell ref="A9:G9"/>
    <mergeCell ref="I6:I12"/>
    <mergeCell ref="J6:J12"/>
    <mergeCell ref="K6:K12"/>
    <mergeCell ref="L6:L12"/>
  </mergeCells>
  <printOptions horizontalCentered="1"/>
  <pageMargins left="0.17" right="0.23622047244094491" top="0.31496062992125984" bottom="0.15748031496062992" header="0.15748031496062992" footer="0.15748031496062992"/>
  <pageSetup paperSize="9" scale="60" firstPageNumber="2504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2025-11-17T07:25:08Z</dcterms:modified>
</cp:coreProperties>
</file>